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rbeitsgruppen und Projekte\Referat 37 - Vergabestelle\Unterlagen zu aktuellen Vergabeverfahren\RVE Winterdienst 2026_2027\Bezirk 1\Objektlisten\"/>
    </mc:Choice>
  </mc:AlternateContent>
  <xr:revisionPtr revIDLastSave="0" documentId="13_ncr:1_{4C89E1C7-5ECD-4E76-B720-A1BCDD10172E}" xr6:coauthVersionLast="47" xr6:coauthVersionMax="47" xr10:uidLastSave="{00000000-0000-0000-0000-000000000000}"/>
  <bookViews>
    <workbookView xWindow="-120" yWindow="-120" windowWidth="29040" windowHeight="15720" activeTab="1" xr2:uid="{C99BF6FA-5F4D-4A78-8B34-CE849B90F644}"/>
  </bookViews>
  <sheets>
    <sheet name="Bezirk 1- Grün" sheetId="1" r:id="rId1"/>
    <sheet name="Bezirk 1- FH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" i="3" l="1"/>
  <c r="D4" i="3"/>
  <c r="F119" i="1"/>
  <c r="F116" i="1"/>
  <c r="F113" i="1"/>
  <c r="F95" i="1"/>
  <c r="F77" i="1"/>
  <c r="F70" i="1"/>
  <c r="F120" i="1" l="1"/>
</calcChain>
</file>

<file path=xl/sharedStrings.xml><?xml version="1.0" encoding="utf-8"?>
<sst xmlns="http://schemas.openxmlformats.org/spreadsheetml/2006/main" count="348" uniqueCount="206">
  <si>
    <t>Bezirk 1</t>
  </si>
  <si>
    <t>Park- und Grünanlagen</t>
  </si>
  <si>
    <t>7010</t>
  </si>
  <si>
    <t>02214</t>
  </si>
  <si>
    <t>Stephanikirchhof</t>
  </si>
  <si>
    <t>02216</t>
  </si>
  <si>
    <t>Jippen</t>
  </si>
  <si>
    <t>7020</t>
  </si>
  <si>
    <t>7021</t>
  </si>
  <si>
    <t>02217</t>
  </si>
  <si>
    <t>Fedelhoeren / Stadtparadies</t>
  </si>
  <si>
    <t>7011</t>
  </si>
  <si>
    <t>02219</t>
  </si>
  <si>
    <t>Stephaniterassen</t>
  </si>
  <si>
    <t>03711</t>
  </si>
  <si>
    <t>Hastedter Park am Weserwehr</t>
  </si>
  <si>
    <t>03712</t>
  </si>
  <si>
    <t>Wehrpromenade</t>
  </si>
  <si>
    <t>03713</t>
  </si>
  <si>
    <t>Pauliner Marsch</t>
  </si>
  <si>
    <t>7040</t>
  </si>
  <si>
    <t>03714</t>
  </si>
  <si>
    <t>Peterswerder</t>
  </si>
  <si>
    <t>03723</t>
  </si>
  <si>
    <t>Brommyplatz</t>
  </si>
  <si>
    <t>03726</t>
  </si>
  <si>
    <t>Tannhaeuserplatz</t>
  </si>
  <si>
    <t>Tannhäuserplatz</t>
  </si>
  <si>
    <t>04211</t>
  </si>
  <si>
    <t>Bremerhavener Straße / Steffensweg</t>
  </si>
  <si>
    <t>04212</t>
  </si>
  <si>
    <t>Danziger Straße / Groepelinger Heerstraße Kirche</t>
  </si>
  <si>
    <t>04213</t>
  </si>
  <si>
    <t>Utbremer Gruen Teil 01 Sternenhof</t>
  </si>
  <si>
    <t>04214</t>
  </si>
  <si>
    <t>Utbremer Gruen Teil 02 Buergermeister-Hildebrand-Strasse bis Hansestrasse</t>
  </si>
  <si>
    <t>04215</t>
  </si>
  <si>
    <t>Waller Gruen Teil 01 Hansestrasse bis Sankt-Magnus-Strasse</t>
  </si>
  <si>
    <t>04216</t>
  </si>
  <si>
    <t>Waller Gruen Teil 02 Sankt-Magnus-Strasse bis Grenzstrasse</t>
  </si>
  <si>
    <t>04217</t>
  </si>
  <si>
    <t>Waller Gruen Teil 03 Grenzstrasse bis Elisabethstrasse</t>
  </si>
  <si>
    <t>04218</t>
  </si>
  <si>
    <t>Waller Gruen Teil 04 Elisabethstrasse bis Karl-Peters-Strasse</t>
  </si>
  <si>
    <t>04220</t>
  </si>
  <si>
    <t>Gruenzug West Teil 01 Alte Waller Strasse bis Alter Winterweg</t>
  </si>
  <si>
    <t>04221</t>
  </si>
  <si>
    <t>Gruenzug West Teil 02 Alter Winterweg bis In den Barken</t>
  </si>
  <si>
    <t>04222</t>
  </si>
  <si>
    <t>Gruenzug West Teil 03 In den Barken bis Morgenlandstrasse</t>
  </si>
  <si>
    <t>04223</t>
  </si>
  <si>
    <t>Gruenzug West Teil 04 Schwarzer Weg bis Wischhusenstrasse</t>
  </si>
  <si>
    <t>04224</t>
  </si>
  <si>
    <t>Gruenzug West Teil 05 Halmer Weg bis Schwarzer Weg</t>
  </si>
  <si>
    <t>04225</t>
  </si>
  <si>
    <t>Gruenzug West Teil 06 Schwarzer Weg bis Wischhusenstrasse</t>
  </si>
  <si>
    <t>04226</t>
  </si>
  <si>
    <t>Gruenzug West Teil 07 Wischhusen Strasse bis Am Fuchsberg</t>
  </si>
  <si>
    <t>04229</t>
  </si>
  <si>
    <t>Gruenzug West Teil 08 Am Fuchsberg bis Ritterhuder Heerstrasse</t>
  </si>
  <si>
    <t>04230</t>
  </si>
  <si>
    <t>Hansestrasse / Zuetphenstrasse</t>
  </si>
  <si>
    <t>04232</t>
  </si>
  <si>
    <t>Langeooger Platz</t>
  </si>
  <si>
    <t>7041</t>
  </si>
  <si>
    <t>04233</t>
  </si>
  <si>
    <t>Oslebshauser Park</t>
  </si>
  <si>
    <t>04234</t>
  </si>
  <si>
    <t>Ritter-Raschen-Platz</t>
  </si>
  <si>
    <t>04235</t>
  </si>
  <si>
    <t>Sengstackeplatz</t>
  </si>
  <si>
    <t>04236</t>
  </si>
  <si>
    <t>Waller Park</t>
  </si>
  <si>
    <t>04237</t>
  </si>
  <si>
    <t>Waller Ring / Nordstrasse</t>
  </si>
  <si>
    <t>04240</t>
  </si>
  <si>
    <t>Pulverberg</t>
  </si>
  <si>
    <t>04242</t>
  </si>
  <si>
    <t>Dockstrasse</t>
  </si>
  <si>
    <t>04243</t>
  </si>
  <si>
    <t>Hohweg</t>
  </si>
  <si>
    <t>04263</t>
  </si>
  <si>
    <t>Schwarzer Weg / Halmerweg</t>
  </si>
  <si>
    <t>04264</t>
  </si>
  <si>
    <t>Gruenzug West Teil 09 Ritterhuder Heerstraße bis  Reiherstrasse</t>
  </si>
  <si>
    <t>04265</t>
  </si>
  <si>
    <t>Gruenzug Almatastrasse</t>
  </si>
  <si>
    <t>04266</t>
  </si>
  <si>
    <t>Sperberstrasse bis Schwarzer Weg</t>
  </si>
  <si>
    <t>04267</t>
  </si>
  <si>
    <t>Halmerweg bis Marienwerderstraße</t>
  </si>
  <si>
    <t>04268</t>
  </si>
  <si>
    <t xml:space="preserve">Waltjenstrasse </t>
  </si>
  <si>
    <t>04711</t>
  </si>
  <si>
    <t>Nelson-Mandela-Park und Gustav-Deetjen-Park</t>
  </si>
  <si>
    <t>04712</t>
  </si>
  <si>
    <t>Kaiser-Friedrich-Platz</t>
  </si>
  <si>
    <t>04730</t>
  </si>
  <si>
    <t>Jan Reiners Findorff</t>
  </si>
  <si>
    <t>04731</t>
  </si>
  <si>
    <t>Torfhafen</t>
  </si>
  <si>
    <t>04734</t>
  </si>
  <si>
    <t>Weidedamm Gruenflaechen am Fleet</t>
  </si>
  <si>
    <t>04740</t>
  </si>
  <si>
    <t>Willy-Hundertmark-Platz/Goosestrasse</t>
  </si>
  <si>
    <t>22151</t>
  </si>
  <si>
    <t>Altstadtswallanlagen Teil 01 Altenwall ( Kunsthalle )</t>
  </si>
  <si>
    <t>22152</t>
  </si>
  <si>
    <t>Altstadtswallanlagen Teil 02 Am Wall bis Herdentor (Ostertor)</t>
  </si>
  <si>
    <t>22154</t>
  </si>
  <si>
    <t>Altstadtswallanlagen Teil 03 Am Wall (Muehle)</t>
  </si>
  <si>
    <t>22155</t>
  </si>
  <si>
    <t>Altstadtswallanlagen Teil 04 Buergermeister-Smidt-Straße bis Doventor</t>
  </si>
  <si>
    <t>22156</t>
  </si>
  <si>
    <t>Altstadtswallanlagen  Teil 05 Doventor bis Stephaniebruecke inclusive Muehlenberg</t>
  </si>
  <si>
    <t>22157</t>
  </si>
  <si>
    <t>Altstadtswallanlagen Teil 06 Stephanitorsteinweg (Fockegarten)</t>
  </si>
  <si>
    <t>37271</t>
  </si>
  <si>
    <t>Osterdeich - Mitte, Tiefer bis Sielwall</t>
  </si>
  <si>
    <t>37272</t>
  </si>
  <si>
    <t>Osterdeich - oestliche Vorstadt, Sielwall bis Juergensdeich</t>
  </si>
  <si>
    <t>Sonderanlagen</t>
  </si>
  <si>
    <t>02120</t>
  </si>
  <si>
    <t>Ostertor Robinsönchen</t>
  </si>
  <si>
    <t>04095</t>
  </si>
  <si>
    <t>Juergenshof</t>
  </si>
  <si>
    <t>8511443</t>
  </si>
  <si>
    <t>Waller Mitte</t>
  </si>
  <si>
    <t>Kinderspielplätze</t>
  </si>
  <si>
    <t>02118</t>
  </si>
  <si>
    <t>Gleimstraße/Friesenstraße</t>
  </si>
  <si>
    <t>02119</t>
  </si>
  <si>
    <t>Kreuzstraße</t>
  </si>
  <si>
    <t>02122</t>
  </si>
  <si>
    <t>Vasmerstrasse</t>
  </si>
  <si>
    <t>02124</t>
  </si>
  <si>
    <t>Im Krummen Arm</t>
  </si>
  <si>
    <t>03617</t>
  </si>
  <si>
    <t>Bismarckstraße/Wupperstraße</t>
  </si>
  <si>
    <t>04152</t>
  </si>
  <si>
    <t>Pennigbütteler Strasse/Wohlers Eichen</t>
  </si>
  <si>
    <t>04155</t>
  </si>
  <si>
    <t>Stoteler Straße</t>
  </si>
  <si>
    <t>04156</t>
  </si>
  <si>
    <t>Helgolander Straße</t>
  </si>
  <si>
    <t>04634</t>
  </si>
  <si>
    <t>Halberstädter Straße</t>
  </si>
  <si>
    <t>04637</t>
  </si>
  <si>
    <t>Kissinger Straße</t>
  </si>
  <si>
    <t>04640</t>
  </si>
  <si>
    <t>Nürnberger Straße</t>
  </si>
  <si>
    <t>04645</t>
  </si>
  <si>
    <t>Corveystraße</t>
  </si>
  <si>
    <t>04651</t>
  </si>
  <si>
    <t>Bromberger Straße</t>
  </si>
  <si>
    <t>04654</t>
  </si>
  <si>
    <t>Bexhöveder Straße</t>
  </si>
  <si>
    <t>04656</t>
  </si>
  <si>
    <t>Bleicherstraße</t>
  </si>
  <si>
    <t>04657</t>
  </si>
  <si>
    <t>Kulmer Platz</t>
  </si>
  <si>
    <t>Kinderspielplätze Extern</t>
  </si>
  <si>
    <t>50100017</t>
  </si>
  <si>
    <t>Pölzigstraße</t>
  </si>
  <si>
    <t>50100026</t>
  </si>
  <si>
    <t>Rennstieg</t>
  </si>
  <si>
    <t>50100066</t>
  </si>
  <si>
    <t>Adelenstraße</t>
  </si>
  <si>
    <t>50100078</t>
  </si>
  <si>
    <t>Auf den Heuen</t>
  </si>
  <si>
    <t>50100096</t>
  </si>
  <si>
    <t>Columbusstraße</t>
  </si>
  <si>
    <t>50100098</t>
  </si>
  <si>
    <t>Derflinger Straße</t>
  </si>
  <si>
    <t>50100101</t>
  </si>
  <si>
    <t>Esslinger Straße</t>
  </si>
  <si>
    <t>50100109</t>
  </si>
  <si>
    <t>Getekamp</t>
  </si>
  <si>
    <t>50100113</t>
  </si>
  <si>
    <t>Greifswalder Platz</t>
  </si>
  <si>
    <t>50100120</t>
  </si>
  <si>
    <t>Heimatstraße</t>
  </si>
  <si>
    <t>50100152</t>
  </si>
  <si>
    <t>Liegnitzplatz</t>
  </si>
  <si>
    <t>50100182</t>
  </si>
  <si>
    <t>Gohgräfenstraße</t>
  </si>
  <si>
    <t>50100207</t>
  </si>
  <si>
    <t>Herbststraße</t>
  </si>
  <si>
    <t>50100215</t>
  </si>
  <si>
    <t>Auguststraße/Fiegenstraße</t>
  </si>
  <si>
    <t>50100216</t>
  </si>
  <si>
    <t>Ritter-Raschen-Straße</t>
  </si>
  <si>
    <t>Sportanlagen</t>
  </si>
  <si>
    <t>03622</t>
  </si>
  <si>
    <t>Jacobsberg / Weserwehr / Hastedter Osterdeich</t>
  </si>
  <si>
    <t>Öffentliche Gebäude</t>
  </si>
  <si>
    <t>43114</t>
  </si>
  <si>
    <t>Weserstadion / Franz-Boehmert-Str.14</t>
  </si>
  <si>
    <t>OBJEKT-KTR</t>
  </si>
  <si>
    <t>BEZEICHNUNG</t>
  </si>
  <si>
    <t>lfm</t>
  </si>
  <si>
    <t>Bezirk 1 gesamt</t>
  </si>
  <si>
    <t>Friedhof Gröpelingen</t>
  </si>
  <si>
    <t>Winterdienst am Objekt</t>
  </si>
  <si>
    <t>Winterdienst im Objekt</t>
  </si>
  <si>
    <t>Friedhof Walle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</si>
</sst>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"/>
      <name val="TheSansOffice"/>
      <family val="2"/>
    </font>
    <font>
      <sz val="12"/>
      <name val="TheSansOffice"/>
      <family val="2"/>
    </font>
    <font>
      <sz val="10"/>
      <name val="TheSans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2" fontId="4" fillId="0" borderId="1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36188-A8D3-4B86-9811-33C2ED310BE2}">
  <dimension ref="A1:F121"/>
  <sheetViews>
    <sheetView topLeftCell="A31" workbookViewId="0">
      <selection activeCell="I107" sqref="I107"/>
    </sheetView>
  </sheetViews>
  <sheetFormatPr baseColWidth="10" defaultRowHeight="15" x14ac:dyDescent="0.25"/>
  <cols>
    <col min="5" max="5" width="68.28515625" customWidth="1"/>
  </cols>
  <sheetData>
    <row r="1" spans="1:6" x14ac:dyDescent="0.25">
      <c r="A1" s="1" t="s">
        <v>0</v>
      </c>
      <c r="B1" s="1" t="s">
        <v>1</v>
      </c>
      <c r="C1" s="1"/>
      <c r="D1" s="1" t="s">
        <v>198</v>
      </c>
      <c r="E1" s="1" t="s">
        <v>199</v>
      </c>
      <c r="F1" s="1" t="s">
        <v>200</v>
      </c>
    </row>
    <row r="2" spans="1:6" x14ac:dyDescent="0.25">
      <c r="C2" t="s">
        <v>2</v>
      </c>
      <c r="D2" t="s">
        <v>3</v>
      </c>
      <c r="E2" t="s">
        <v>4</v>
      </c>
      <c r="F2">
        <v>123.6</v>
      </c>
    </row>
    <row r="3" spans="1:6" x14ac:dyDescent="0.25">
      <c r="C3" t="s">
        <v>2</v>
      </c>
      <c r="D3" t="s">
        <v>5</v>
      </c>
      <c r="E3" t="s">
        <v>6</v>
      </c>
      <c r="F3">
        <v>82.6</v>
      </c>
    </row>
    <row r="4" spans="1:6" x14ac:dyDescent="0.25">
      <c r="C4" t="s">
        <v>7</v>
      </c>
      <c r="D4" t="s">
        <v>5</v>
      </c>
      <c r="E4" t="s">
        <v>6</v>
      </c>
      <c r="F4">
        <v>41.2</v>
      </c>
    </row>
    <row r="5" spans="1:6" x14ac:dyDescent="0.25">
      <c r="C5" t="s">
        <v>8</v>
      </c>
      <c r="D5" t="s">
        <v>9</v>
      </c>
      <c r="E5" t="s">
        <v>10</v>
      </c>
      <c r="F5">
        <v>249.4</v>
      </c>
    </row>
    <row r="6" spans="1:6" x14ac:dyDescent="0.25">
      <c r="C6" t="s">
        <v>11</v>
      </c>
      <c r="D6" t="s">
        <v>9</v>
      </c>
      <c r="E6" t="s">
        <v>10</v>
      </c>
      <c r="F6">
        <v>6.7</v>
      </c>
    </row>
    <row r="7" spans="1:6" x14ac:dyDescent="0.25">
      <c r="C7" t="s">
        <v>2</v>
      </c>
      <c r="D7" t="s">
        <v>12</v>
      </c>
      <c r="E7" t="s">
        <v>13</v>
      </c>
      <c r="F7">
        <v>68.599999999999994</v>
      </c>
    </row>
    <row r="8" spans="1:6" x14ac:dyDescent="0.25">
      <c r="C8" t="s">
        <v>2</v>
      </c>
      <c r="D8" t="s">
        <v>14</v>
      </c>
      <c r="E8" t="s">
        <v>15</v>
      </c>
      <c r="F8">
        <v>40.5</v>
      </c>
    </row>
    <row r="9" spans="1:6" x14ac:dyDescent="0.25">
      <c r="C9" t="s">
        <v>2</v>
      </c>
      <c r="D9" t="s">
        <v>16</v>
      </c>
      <c r="E9" t="s">
        <v>17</v>
      </c>
      <c r="F9">
        <v>212.1</v>
      </c>
    </row>
    <row r="10" spans="1:6" x14ac:dyDescent="0.25">
      <c r="C10" t="s">
        <v>2</v>
      </c>
      <c r="D10" t="s">
        <v>18</v>
      </c>
      <c r="E10" t="s">
        <v>19</v>
      </c>
      <c r="F10">
        <v>78.5</v>
      </c>
    </row>
    <row r="11" spans="1:6" x14ac:dyDescent="0.25">
      <c r="C11" t="s">
        <v>20</v>
      </c>
      <c r="D11" t="s">
        <v>18</v>
      </c>
      <c r="E11" t="s">
        <v>19</v>
      </c>
      <c r="F11">
        <v>758.1</v>
      </c>
    </row>
    <row r="12" spans="1:6" x14ac:dyDescent="0.25">
      <c r="C12" t="s">
        <v>20</v>
      </c>
      <c r="D12" t="s">
        <v>21</v>
      </c>
      <c r="E12" t="s">
        <v>22</v>
      </c>
      <c r="F12">
        <v>1232.0999999999999</v>
      </c>
    </row>
    <row r="13" spans="1:6" x14ac:dyDescent="0.25">
      <c r="C13" t="s">
        <v>2</v>
      </c>
      <c r="D13" t="s">
        <v>23</v>
      </c>
      <c r="E13" t="s">
        <v>24</v>
      </c>
      <c r="F13">
        <v>212.6</v>
      </c>
    </row>
    <row r="14" spans="1:6" x14ac:dyDescent="0.25">
      <c r="C14" t="s">
        <v>2</v>
      </c>
      <c r="D14" t="s">
        <v>25</v>
      </c>
      <c r="E14" t="s">
        <v>26</v>
      </c>
      <c r="F14">
        <v>82.5</v>
      </c>
    </row>
    <row r="15" spans="1:6" x14ac:dyDescent="0.25">
      <c r="C15" t="s">
        <v>2</v>
      </c>
      <c r="D15" t="s">
        <v>25</v>
      </c>
      <c r="E15" t="s">
        <v>27</v>
      </c>
      <c r="F15">
        <v>47.4</v>
      </c>
    </row>
    <row r="16" spans="1:6" x14ac:dyDescent="0.25">
      <c r="C16" t="s">
        <v>2</v>
      </c>
      <c r="D16" t="s">
        <v>28</v>
      </c>
      <c r="E16" t="s">
        <v>29</v>
      </c>
      <c r="F16">
        <v>120.6</v>
      </c>
    </row>
    <row r="17" spans="3:6" x14ac:dyDescent="0.25">
      <c r="C17" t="s">
        <v>2</v>
      </c>
      <c r="D17" t="s">
        <v>30</v>
      </c>
      <c r="E17" t="s">
        <v>31</v>
      </c>
      <c r="F17">
        <v>78.400000000000006</v>
      </c>
    </row>
    <row r="18" spans="3:6" x14ac:dyDescent="0.25">
      <c r="C18" t="s">
        <v>2</v>
      </c>
      <c r="D18" t="s">
        <v>32</v>
      </c>
      <c r="E18" t="s">
        <v>33</v>
      </c>
      <c r="F18">
        <v>70.599999999999994</v>
      </c>
    </row>
    <row r="19" spans="3:6" x14ac:dyDescent="0.25">
      <c r="C19" t="s">
        <v>2</v>
      </c>
      <c r="D19" t="s">
        <v>34</v>
      </c>
      <c r="E19" t="s">
        <v>35</v>
      </c>
      <c r="F19">
        <v>96.3</v>
      </c>
    </row>
    <row r="20" spans="3:6" x14ac:dyDescent="0.25">
      <c r="C20" t="s">
        <v>2</v>
      </c>
      <c r="D20" t="s">
        <v>36</v>
      </c>
      <c r="E20" t="s">
        <v>37</v>
      </c>
      <c r="F20">
        <v>25.5</v>
      </c>
    </row>
    <row r="21" spans="3:6" x14ac:dyDescent="0.25">
      <c r="C21" t="s">
        <v>2</v>
      </c>
      <c r="D21" t="s">
        <v>38</v>
      </c>
      <c r="E21" t="s">
        <v>39</v>
      </c>
      <c r="F21">
        <v>78.599999999999994</v>
      </c>
    </row>
    <row r="22" spans="3:6" x14ac:dyDescent="0.25">
      <c r="C22" t="s">
        <v>2</v>
      </c>
      <c r="D22" t="s">
        <v>40</v>
      </c>
      <c r="E22" t="s">
        <v>41</v>
      </c>
      <c r="F22">
        <v>56.8</v>
      </c>
    </row>
    <row r="23" spans="3:6" x14ac:dyDescent="0.25">
      <c r="C23" t="s">
        <v>2</v>
      </c>
      <c r="D23" t="s">
        <v>42</v>
      </c>
      <c r="E23" t="s">
        <v>43</v>
      </c>
      <c r="F23">
        <v>49.1</v>
      </c>
    </row>
    <row r="24" spans="3:6" x14ac:dyDescent="0.25">
      <c r="C24" t="s">
        <v>2</v>
      </c>
      <c r="D24" t="s">
        <v>44</v>
      </c>
      <c r="E24" t="s">
        <v>45</v>
      </c>
      <c r="F24">
        <v>308.60000000000002</v>
      </c>
    </row>
    <row r="25" spans="3:6" x14ac:dyDescent="0.25">
      <c r="C25" t="s">
        <v>2</v>
      </c>
      <c r="D25" t="s">
        <v>46</v>
      </c>
      <c r="E25" t="s">
        <v>47</v>
      </c>
      <c r="F25">
        <v>143.30000000000001</v>
      </c>
    </row>
    <row r="26" spans="3:6" x14ac:dyDescent="0.25">
      <c r="C26" t="s">
        <v>2</v>
      </c>
      <c r="D26" t="s">
        <v>48</v>
      </c>
      <c r="E26" t="s">
        <v>49</v>
      </c>
      <c r="F26">
        <v>136.6</v>
      </c>
    </row>
    <row r="27" spans="3:6" x14ac:dyDescent="0.25">
      <c r="C27" t="s">
        <v>2</v>
      </c>
      <c r="D27" t="s">
        <v>50</v>
      </c>
      <c r="E27" t="s">
        <v>51</v>
      </c>
      <c r="F27">
        <v>52.6</v>
      </c>
    </row>
    <row r="28" spans="3:6" x14ac:dyDescent="0.25">
      <c r="C28" t="s">
        <v>2</v>
      </c>
      <c r="D28" t="s">
        <v>52</v>
      </c>
      <c r="E28" t="s">
        <v>53</v>
      </c>
      <c r="F28">
        <v>155.30000000000001</v>
      </c>
    </row>
    <row r="29" spans="3:6" x14ac:dyDescent="0.25">
      <c r="C29" t="s">
        <v>2</v>
      </c>
      <c r="D29" t="s">
        <v>54</v>
      </c>
      <c r="E29" t="s">
        <v>55</v>
      </c>
      <c r="F29">
        <v>55.3</v>
      </c>
    </row>
    <row r="30" spans="3:6" x14ac:dyDescent="0.25">
      <c r="C30" t="s">
        <v>2</v>
      </c>
      <c r="D30" t="s">
        <v>56</v>
      </c>
      <c r="E30" t="s">
        <v>57</v>
      </c>
      <c r="F30">
        <v>115.7</v>
      </c>
    </row>
    <row r="31" spans="3:6" x14ac:dyDescent="0.25">
      <c r="C31" t="s">
        <v>2</v>
      </c>
      <c r="D31" t="s">
        <v>58</v>
      </c>
      <c r="E31" t="s">
        <v>59</v>
      </c>
      <c r="F31">
        <v>136.9</v>
      </c>
    </row>
    <row r="32" spans="3:6" x14ac:dyDescent="0.25">
      <c r="C32" t="s">
        <v>2</v>
      </c>
      <c r="D32" t="s">
        <v>60</v>
      </c>
      <c r="E32" t="s">
        <v>61</v>
      </c>
      <c r="F32">
        <v>4.9000000000000004</v>
      </c>
    </row>
    <row r="33" spans="3:6" x14ac:dyDescent="0.25">
      <c r="C33" t="s">
        <v>2</v>
      </c>
      <c r="D33" t="s">
        <v>62</v>
      </c>
      <c r="E33" t="s">
        <v>63</v>
      </c>
      <c r="F33">
        <v>61.3</v>
      </c>
    </row>
    <row r="34" spans="3:6" x14ac:dyDescent="0.25">
      <c r="C34" t="s">
        <v>64</v>
      </c>
      <c r="D34" t="s">
        <v>65</v>
      </c>
      <c r="E34" t="s">
        <v>66</v>
      </c>
      <c r="F34">
        <v>193.8</v>
      </c>
    </row>
    <row r="35" spans="3:6" x14ac:dyDescent="0.25">
      <c r="C35" t="s">
        <v>11</v>
      </c>
      <c r="D35" t="s">
        <v>65</v>
      </c>
      <c r="E35" t="s">
        <v>66</v>
      </c>
      <c r="F35">
        <v>183.4</v>
      </c>
    </row>
    <row r="36" spans="3:6" x14ac:dyDescent="0.25">
      <c r="C36" t="s">
        <v>2</v>
      </c>
      <c r="D36" t="s">
        <v>67</v>
      </c>
      <c r="E36" t="s">
        <v>68</v>
      </c>
      <c r="F36">
        <v>61.1</v>
      </c>
    </row>
    <row r="37" spans="3:6" x14ac:dyDescent="0.25">
      <c r="C37" t="s">
        <v>2</v>
      </c>
      <c r="D37" t="s">
        <v>69</v>
      </c>
      <c r="E37" t="s">
        <v>70</v>
      </c>
      <c r="F37">
        <v>8.1999999999999993</v>
      </c>
    </row>
    <row r="38" spans="3:6" x14ac:dyDescent="0.25">
      <c r="C38" t="s">
        <v>8</v>
      </c>
      <c r="D38" t="s">
        <v>71</v>
      </c>
      <c r="E38" t="s">
        <v>72</v>
      </c>
      <c r="F38">
        <v>200.5</v>
      </c>
    </row>
    <row r="39" spans="3:6" x14ac:dyDescent="0.25">
      <c r="C39" t="s">
        <v>11</v>
      </c>
      <c r="D39" t="s">
        <v>71</v>
      </c>
      <c r="E39" t="s">
        <v>72</v>
      </c>
      <c r="F39">
        <v>374.7</v>
      </c>
    </row>
    <row r="40" spans="3:6" x14ac:dyDescent="0.25">
      <c r="C40" t="s">
        <v>2</v>
      </c>
      <c r="D40" t="s">
        <v>73</v>
      </c>
      <c r="E40" t="s">
        <v>74</v>
      </c>
      <c r="F40">
        <v>57.8</v>
      </c>
    </row>
    <row r="41" spans="3:6" x14ac:dyDescent="0.25">
      <c r="C41" t="s">
        <v>2</v>
      </c>
      <c r="D41" t="s">
        <v>75</v>
      </c>
      <c r="E41" t="s">
        <v>76</v>
      </c>
      <c r="F41">
        <v>189.2</v>
      </c>
    </row>
    <row r="42" spans="3:6" x14ac:dyDescent="0.25">
      <c r="C42" t="s">
        <v>2</v>
      </c>
      <c r="D42" t="s">
        <v>77</v>
      </c>
      <c r="E42" t="s">
        <v>78</v>
      </c>
      <c r="F42">
        <v>90.5</v>
      </c>
    </row>
    <row r="43" spans="3:6" x14ac:dyDescent="0.25">
      <c r="C43" t="s">
        <v>7</v>
      </c>
      <c r="D43" t="s">
        <v>77</v>
      </c>
      <c r="E43" t="s">
        <v>78</v>
      </c>
      <c r="F43">
        <v>275.2</v>
      </c>
    </row>
    <row r="44" spans="3:6" x14ac:dyDescent="0.25">
      <c r="C44" t="s">
        <v>2</v>
      </c>
      <c r="D44" t="s">
        <v>79</v>
      </c>
      <c r="E44" t="s">
        <v>80</v>
      </c>
      <c r="F44">
        <v>68.3</v>
      </c>
    </row>
    <row r="45" spans="3:6" x14ac:dyDescent="0.25">
      <c r="C45" t="s">
        <v>2</v>
      </c>
      <c r="D45" t="s">
        <v>81</v>
      </c>
      <c r="E45" t="s">
        <v>82</v>
      </c>
      <c r="F45">
        <v>64.599999999999994</v>
      </c>
    </row>
    <row r="46" spans="3:6" x14ac:dyDescent="0.25">
      <c r="C46" t="s">
        <v>2</v>
      </c>
      <c r="D46" t="s">
        <v>83</v>
      </c>
      <c r="E46" t="s">
        <v>84</v>
      </c>
      <c r="F46">
        <v>23.6</v>
      </c>
    </row>
    <row r="47" spans="3:6" x14ac:dyDescent="0.25">
      <c r="C47" t="s">
        <v>2</v>
      </c>
      <c r="D47" t="s">
        <v>85</v>
      </c>
      <c r="E47" t="s">
        <v>86</v>
      </c>
      <c r="F47">
        <v>102.4</v>
      </c>
    </row>
    <row r="48" spans="3:6" x14ac:dyDescent="0.25">
      <c r="C48" t="s">
        <v>2</v>
      </c>
      <c r="D48" t="s">
        <v>87</v>
      </c>
      <c r="E48" t="s">
        <v>88</v>
      </c>
      <c r="F48">
        <v>20.7</v>
      </c>
    </row>
    <row r="49" spans="3:6" x14ac:dyDescent="0.25">
      <c r="C49" t="s">
        <v>2</v>
      </c>
      <c r="D49" t="s">
        <v>89</v>
      </c>
      <c r="E49" t="s">
        <v>90</v>
      </c>
      <c r="F49">
        <v>12.1</v>
      </c>
    </row>
    <row r="50" spans="3:6" x14ac:dyDescent="0.25">
      <c r="C50" t="s">
        <v>2</v>
      </c>
      <c r="D50" t="s">
        <v>91</v>
      </c>
      <c r="E50" t="s">
        <v>92</v>
      </c>
      <c r="F50">
        <v>31</v>
      </c>
    </row>
    <row r="51" spans="3:6" x14ac:dyDescent="0.25">
      <c r="C51" t="s">
        <v>2</v>
      </c>
      <c r="D51" t="s">
        <v>93</v>
      </c>
      <c r="E51" t="s">
        <v>94</v>
      </c>
      <c r="F51">
        <v>986.9</v>
      </c>
    </row>
    <row r="52" spans="3:6" x14ac:dyDescent="0.25">
      <c r="C52" t="s">
        <v>7</v>
      </c>
      <c r="D52" t="s">
        <v>93</v>
      </c>
      <c r="E52" t="s">
        <v>94</v>
      </c>
      <c r="F52">
        <v>208.7</v>
      </c>
    </row>
    <row r="53" spans="3:6" x14ac:dyDescent="0.25">
      <c r="C53" t="s">
        <v>2</v>
      </c>
      <c r="D53" t="s">
        <v>95</v>
      </c>
      <c r="E53" t="s">
        <v>96</v>
      </c>
      <c r="F53">
        <v>169.6</v>
      </c>
    </row>
    <row r="54" spans="3:6" x14ac:dyDescent="0.25">
      <c r="C54" t="s">
        <v>2</v>
      </c>
      <c r="D54" t="s">
        <v>97</v>
      </c>
      <c r="E54" t="s">
        <v>98</v>
      </c>
      <c r="F54">
        <v>115.5</v>
      </c>
    </row>
    <row r="55" spans="3:6" x14ac:dyDescent="0.25">
      <c r="C55" t="s">
        <v>2</v>
      </c>
      <c r="D55" t="s">
        <v>99</v>
      </c>
      <c r="E55" t="s">
        <v>100</v>
      </c>
      <c r="F55">
        <v>437.6</v>
      </c>
    </row>
    <row r="56" spans="3:6" x14ac:dyDescent="0.25">
      <c r="C56" t="s">
        <v>2</v>
      </c>
      <c r="D56" t="s">
        <v>101</v>
      </c>
      <c r="E56" t="s">
        <v>102</v>
      </c>
      <c r="F56">
        <v>380</v>
      </c>
    </row>
    <row r="57" spans="3:6" x14ac:dyDescent="0.25">
      <c r="C57" t="s">
        <v>7</v>
      </c>
      <c r="D57" t="s">
        <v>101</v>
      </c>
      <c r="E57" t="s">
        <v>102</v>
      </c>
      <c r="F57">
        <v>258.60000000000002</v>
      </c>
    </row>
    <row r="58" spans="3:6" x14ac:dyDescent="0.25">
      <c r="C58" t="s">
        <v>2</v>
      </c>
      <c r="D58" t="s">
        <v>103</v>
      </c>
      <c r="E58" t="s">
        <v>104</v>
      </c>
      <c r="F58">
        <v>66.099999999999994</v>
      </c>
    </row>
    <row r="59" spans="3:6" x14ac:dyDescent="0.25">
      <c r="C59" t="s">
        <v>11</v>
      </c>
      <c r="D59" t="s">
        <v>105</v>
      </c>
      <c r="E59" t="s">
        <v>106</v>
      </c>
      <c r="F59">
        <v>38.299999999999997</v>
      </c>
    </row>
    <row r="60" spans="3:6" x14ac:dyDescent="0.25">
      <c r="C60" t="s">
        <v>8</v>
      </c>
      <c r="D60" t="s">
        <v>105</v>
      </c>
      <c r="E60" t="s">
        <v>106</v>
      </c>
      <c r="F60">
        <v>170.3</v>
      </c>
    </row>
    <row r="61" spans="3:6" x14ac:dyDescent="0.25">
      <c r="C61" t="s">
        <v>11</v>
      </c>
      <c r="D61" t="s">
        <v>107</v>
      </c>
      <c r="E61" t="s">
        <v>108</v>
      </c>
      <c r="F61">
        <v>831.9</v>
      </c>
    </row>
    <row r="62" spans="3:6" x14ac:dyDescent="0.25">
      <c r="C62" t="s">
        <v>8</v>
      </c>
      <c r="D62" t="s">
        <v>107</v>
      </c>
      <c r="E62" t="s">
        <v>108</v>
      </c>
      <c r="F62">
        <v>174.8</v>
      </c>
    </row>
    <row r="63" spans="3:6" x14ac:dyDescent="0.25">
      <c r="C63" t="s">
        <v>8</v>
      </c>
      <c r="D63" t="s">
        <v>109</v>
      </c>
      <c r="E63" t="s">
        <v>110</v>
      </c>
      <c r="F63">
        <v>422.3</v>
      </c>
    </row>
    <row r="64" spans="3:6" x14ac:dyDescent="0.25">
      <c r="C64" t="s">
        <v>11</v>
      </c>
      <c r="D64" t="s">
        <v>109</v>
      </c>
      <c r="E64" t="s">
        <v>110</v>
      </c>
      <c r="F64">
        <v>207.9</v>
      </c>
    </row>
    <row r="65" spans="1:6" x14ac:dyDescent="0.25">
      <c r="C65" t="s">
        <v>11</v>
      </c>
      <c r="D65" t="s">
        <v>111</v>
      </c>
      <c r="E65" t="s">
        <v>112</v>
      </c>
      <c r="F65">
        <v>134.4</v>
      </c>
    </row>
    <row r="66" spans="1:6" x14ac:dyDescent="0.25">
      <c r="C66" t="s">
        <v>11</v>
      </c>
      <c r="D66" t="s">
        <v>113</v>
      </c>
      <c r="E66" t="s">
        <v>114</v>
      </c>
      <c r="F66">
        <v>302.39999999999998</v>
      </c>
    </row>
    <row r="67" spans="1:6" x14ac:dyDescent="0.25">
      <c r="C67" t="s">
        <v>11</v>
      </c>
      <c r="D67" t="s">
        <v>115</v>
      </c>
      <c r="E67" t="s">
        <v>116</v>
      </c>
      <c r="F67">
        <v>215.2</v>
      </c>
    </row>
    <row r="68" spans="1:6" x14ac:dyDescent="0.25">
      <c r="C68" t="s">
        <v>2</v>
      </c>
      <c r="D68" t="s">
        <v>117</v>
      </c>
      <c r="E68" t="s">
        <v>118</v>
      </c>
      <c r="F68">
        <v>60.7</v>
      </c>
    </row>
    <row r="69" spans="1:6" x14ac:dyDescent="0.25">
      <c r="C69" t="s">
        <v>2</v>
      </c>
      <c r="D69" t="s">
        <v>119</v>
      </c>
      <c r="E69" t="s">
        <v>120</v>
      </c>
      <c r="F69">
        <v>124.2</v>
      </c>
    </row>
    <row r="70" spans="1:6" ht="15.75" thickBot="1" x14ac:dyDescent="0.3">
      <c r="F70" s="2">
        <f>SUM(F2:F69)</f>
        <v>12244.8</v>
      </c>
    </row>
    <row r="71" spans="1:6" x14ac:dyDescent="0.25">
      <c r="A71" s="1" t="s">
        <v>0</v>
      </c>
      <c r="B71" s="1" t="s">
        <v>121</v>
      </c>
    </row>
    <row r="72" spans="1:6" x14ac:dyDescent="0.25">
      <c r="C72" t="s">
        <v>11</v>
      </c>
      <c r="D72" t="s">
        <v>122</v>
      </c>
      <c r="E72" t="s">
        <v>123</v>
      </c>
      <c r="F72">
        <v>42</v>
      </c>
    </row>
    <row r="73" spans="1:6" x14ac:dyDescent="0.25">
      <c r="C73" t="s">
        <v>2</v>
      </c>
      <c r="D73" t="s">
        <v>124</v>
      </c>
      <c r="E73" t="s">
        <v>125</v>
      </c>
      <c r="F73">
        <v>119.1</v>
      </c>
    </row>
    <row r="74" spans="1:6" x14ac:dyDescent="0.25">
      <c r="C74" t="s">
        <v>7</v>
      </c>
      <c r="D74" t="s">
        <v>124</v>
      </c>
      <c r="E74" t="s">
        <v>125</v>
      </c>
      <c r="F74">
        <v>356</v>
      </c>
    </row>
    <row r="75" spans="1:6" x14ac:dyDescent="0.25">
      <c r="C75" t="s">
        <v>7</v>
      </c>
      <c r="D75" t="s">
        <v>126</v>
      </c>
      <c r="E75" t="s">
        <v>127</v>
      </c>
      <c r="F75">
        <v>108.6</v>
      </c>
    </row>
    <row r="76" spans="1:6" x14ac:dyDescent="0.25">
      <c r="C76" t="s">
        <v>2</v>
      </c>
      <c r="D76" t="s">
        <v>126</v>
      </c>
      <c r="E76" t="s">
        <v>127</v>
      </c>
      <c r="F76">
        <v>6</v>
      </c>
    </row>
    <row r="77" spans="1:6" ht="15.75" thickBot="1" x14ac:dyDescent="0.3">
      <c r="F77" s="2">
        <f>SUM(F72:F76)</f>
        <v>631.70000000000005</v>
      </c>
    </row>
    <row r="78" spans="1:6" x14ac:dyDescent="0.25">
      <c r="A78" s="1" t="s">
        <v>0</v>
      </c>
      <c r="B78" s="1" t="s">
        <v>128</v>
      </c>
    </row>
    <row r="79" spans="1:6" x14ac:dyDescent="0.25">
      <c r="C79" t="s">
        <v>2</v>
      </c>
      <c r="D79" t="s">
        <v>129</v>
      </c>
      <c r="E79" t="s">
        <v>130</v>
      </c>
      <c r="F79">
        <v>87.1</v>
      </c>
    </row>
    <row r="80" spans="1:6" x14ac:dyDescent="0.25">
      <c r="C80" t="s">
        <v>11</v>
      </c>
      <c r="D80" t="s">
        <v>131</v>
      </c>
      <c r="E80" t="s">
        <v>132</v>
      </c>
      <c r="F80">
        <v>2.6</v>
      </c>
    </row>
    <row r="81" spans="1:6" x14ac:dyDescent="0.25">
      <c r="C81" t="s">
        <v>11</v>
      </c>
      <c r="D81" t="s">
        <v>133</v>
      </c>
      <c r="E81" t="s">
        <v>134</v>
      </c>
      <c r="F81">
        <v>42.4</v>
      </c>
    </row>
    <row r="82" spans="1:6" x14ac:dyDescent="0.25">
      <c r="C82" t="s">
        <v>2</v>
      </c>
      <c r="D82" t="s">
        <v>135</v>
      </c>
      <c r="E82" t="s">
        <v>136</v>
      </c>
      <c r="F82">
        <v>82.4</v>
      </c>
    </row>
    <row r="83" spans="1:6" x14ac:dyDescent="0.25">
      <c r="C83" t="s">
        <v>2</v>
      </c>
      <c r="D83" t="s">
        <v>137</v>
      </c>
      <c r="E83" t="s">
        <v>138</v>
      </c>
      <c r="F83">
        <v>190.7</v>
      </c>
    </row>
    <row r="84" spans="1:6" x14ac:dyDescent="0.25">
      <c r="C84" t="s">
        <v>2</v>
      </c>
      <c r="D84" t="s">
        <v>139</v>
      </c>
      <c r="E84" t="s">
        <v>140</v>
      </c>
      <c r="F84">
        <v>13.5</v>
      </c>
    </row>
    <row r="85" spans="1:6" x14ac:dyDescent="0.25">
      <c r="C85" t="s">
        <v>2</v>
      </c>
      <c r="D85" t="s">
        <v>141</v>
      </c>
      <c r="E85" t="s">
        <v>142</v>
      </c>
      <c r="F85">
        <v>25.3</v>
      </c>
    </row>
    <row r="86" spans="1:6" x14ac:dyDescent="0.25">
      <c r="C86" t="s">
        <v>2</v>
      </c>
      <c r="D86" t="s">
        <v>143</v>
      </c>
      <c r="E86" t="s">
        <v>144</v>
      </c>
      <c r="F86">
        <v>30.6</v>
      </c>
    </row>
    <row r="87" spans="1:6" x14ac:dyDescent="0.25">
      <c r="C87" t="s">
        <v>2</v>
      </c>
      <c r="D87" t="s">
        <v>145</v>
      </c>
      <c r="E87" t="s">
        <v>146</v>
      </c>
      <c r="F87">
        <v>130</v>
      </c>
    </row>
    <row r="88" spans="1:6" x14ac:dyDescent="0.25">
      <c r="C88" t="s">
        <v>2</v>
      </c>
      <c r="D88" t="s">
        <v>147</v>
      </c>
      <c r="E88" t="s">
        <v>148</v>
      </c>
      <c r="F88">
        <v>5.4</v>
      </c>
    </row>
    <row r="89" spans="1:6" x14ac:dyDescent="0.25">
      <c r="C89" t="s">
        <v>2</v>
      </c>
      <c r="D89" t="s">
        <v>149</v>
      </c>
      <c r="E89" t="s">
        <v>150</v>
      </c>
      <c r="F89">
        <v>12.4</v>
      </c>
    </row>
    <row r="90" spans="1:6" x14ac:dyDescent="0.25">
      <c r="C90" t="s">
        <v>2</v>
      </c>
      <c r="D90" t="s">
        <v>151</v>
      </c>
      <c r="E90" t="s">
        <v>152</v>
      </c>
      <c r="F90">
        <v>6.6</v>
      </c>
    </row>
    <row r="91" spans="1:6" x14ac:dyDescent="0.25">
      <c r="C91" t="s">
        <v>2</v>
      </c>
      <c r="D91" t="s">
        <v>153</v>
      </c>
      <c r="E91" t="s">
        <v>154</v>
      </c>
      <c r="F91">
        <v>7</v>
      </c>
    </row>
    <row r="92" spans="1:6" x14ac:dyDescent="0.25">
      <c r="C92" t="s">
        <v>2</v>
      </c>
      <c r="D92" t="s">
        <v>155</v>
      </c>
      <c r="E92" t="s">
        <v>156</v>
      </c>
      <c r="F92">
        <v>25.8</v>
      </c>
    </row>
    <row r="93" spans="1:6" x14ac:dyDescent="0.25">
      <c r="C93" t="s">
        <v>2</v>
      </c>
      <c r="D93" t="s">
        <v>157</v>
      </c>
      <c r="E93" t="s">
        <v>158</v>
      </c>
      <c r="F93">
        <v>34.299999999999997</v>
      </c>
    </row>
    <row r="94" spans="1:6" x14ac:dyDescent="0.25">
      <c r="C94" t="s">
        <v>2</v>
      </c>
      <c r="D94" t="s">
        <v>159</v>
      </c>
      <c r="E94" t="s">
        <v>160</v>
      </c>
      <c r="F94">
        <v>69.8</v>
      </c>
    </row>
    <row r="95" spans="1:6" ht="15.75" thickBot="1" x14ac:dyDescent="0.3">
      <c r="F95" s="2">
        <f>SUM(F79:F94)</f>
        <v>765.89999999999986</v>
      </c>
    </row>
    <row r="96" spans="1:6" x14ac:dyDescent="0.25">
      <c r="A96" s="1" t="s">
        <v>0</v>
      </c>
      <c r="B96" s="1" t="s">
        <v>161</v>
      </c>
    </row>
    <row r="97" spans="3:6" x14ac:dyDescent="0.25">
      <c r="C97" t="s">
        <v>2</v>
      </c>
      <c r="D97" t="s">
        <v>162</v>
      </c>
      <c r="E97" t="s">
        <v>163</v>
      </c>
      <c r="F97">
        <v>88.5</v>
      </c>
    </row>
    <row r="98" spans="3:6" x14ac:dyDescent="0.25">
      <c r="C98" t="s">
        <v>2</v>
      </c>
      <c r="D98" t="s">
        <v>164</v>
      </c>
      <c r="E98" t="s">
        <v>165</v>
      </c>
      <c r="F98">
        <v>8</v>
      </c>
    </row>
    <row r="99" spans="3:6" x14ac:dyDescent="0.25">
      <c r="C99" t="s">
        <v>2</v>
      </c>
      <c r="D99" t="s">
        <v>166</v>
      </c>
      <c r="E99" t="s">
        <v>167</v>
      </c>
      <c r="F99">
        <v>41.7</v>
      </c>
    </row>
    <row r="100" spans="3:6" x14ac:dyDescent="0.25">
      <c r="C100" t="s">
        <v>2</v>
      </c>
      <c r="D100" t="s">
        <v>168</v>
      </c>
      <c r="E100" t="s">
        <v>169</v>
      </c>
      <c r="F100">
        <v>91.7</v>
      </c>
    </row>
    <row r="101" spans="3:6" x14ac:dyDescent="0.25">
      <c r="C101" t="s">
        <v>2</v>
      </c>
      <c r="D101" t="s">
        <v>170</v>
      </c>
      <c r="E101" t="s">
        <v>171</v>
      </c>
      <c r="F101">
        <v>17</v>
      </c>
    </row>
    <row r="102" spans="3:6" x14ac:dyDescent="0.25">
      <c r="C102" t="s">
        <v>2</v>
      </c>
      <c r="D102" t="s">
        <v>172</v>
      </c>
      <c r="E102" t="s">
        <v>173</v>
      </c>
      <c r="F102">
        <v>29.4</v>
      </c>
    </row>
    <row r="103" spans="3:6" x14ac:dyDescent="0.25">
      <c r="C103" t="s">
        <v>2</v>
      </c>
      <c r="D103" t="s">
        <v>174</v>
      </c>
      <c r="E103" t="s">
        <v>175</v>
      </c>
      <c r="F103">
        <v>71.400000000000006</v>
      </c>
    </row>
    <row r="104" spans="3:6" x14ac:dyDescent="0.25">
      <c r="C104" t="s">
        <v>2</v>
      </c>
      <c r="D104" t="s">
        <v>176</v>
      </c>
      <c r="E104" t="s">
        <v>177</v>
      </c>
      <c r="F104">
        <v>43.9</v>
      </c>
    </row>
    <row r="105" spans="3:6" x14ac:dyDescent="0.25">
      <c r="C105" t="s">
        <v>2</v>
      </c>
      <c r="D105" t="s">
        <v>178</v>
      </c>
      <c r="E105" t="s">
        <v>179</v>
      </c>
      <c r="F105">
        <v>16.7</v>
      </c>
    </row>
    <row r="106" spans="3:6" x14ac:dyDescent="0.25">
      <c r="C106" t="s">
        <v>2</v>
      </c>
      <c r="D106" t="s">
        <v>180</v>
      </c>
      <c r="E106" t="s">
        <v>181</v>
      </c>
      <c r="F106">
        <v>78.599999999999994</v>
      </c>
    </row>
    <row r="107" spans="3:6" x14ac:dyDescent="0.25">
      <c r="C107" t="s">
        <v>2</v>
      </c>
      <c r="D107" t="s">
        <v>182</v>
      </c>
      <c r="E107" t="s">
        <v>183</v>
      </c>
      <c r="F107">
        <v>176.4</v>
      </c>
    </row>
    <row r="108" spans="3:6" x14ac:dyDescent="0.25">
      <c r="C108" t="s">
        <v>2</v>
      </c>
      <c r="D108" t="s">
        <v>184</v>
      </c>
      <c r="E108" t="s">
        <v>185</v>
      </c>
      <c r="F108">
        <v>191.8</v>
      </c>
    </row>
    <row r="109" spans="3:6" x14ac:dyDescent="0.25">
      <c r="C109" t="s">
        <v>2</v>
      </c>
      <c r="D109" t="s">
        <v>186</v>
      </c>
      <c r="E109" t="s">
        <v>187</v>
      </c>
      <c r="F109">
        <v>12.2</v>
      </c>
    </row>
    <row r="110" spans="3:6" x14ac:dyDescent="0.25">
      <c r="C110" t="s">
        <v>7</v>
      </c>
      <c r="D110" t="s">
        <v>186</v>
      </c>
      <c r="E110" t="s">
        <v>187</v>
      </c>
      <c r="F110">
        <v>117.6</v>
      </c>
    </row>
    <row r="111" spans="3:6" x14ac:dyDescent="0.25">
      <c r="C111" t="s">
        <v>2</v>
      </c>
      <c r="D111" t="s">
        <v>188</v>
      </c>
      <c r="E111" t="s">
        <v>189</v>
      </c>
      <c r="F111">
        <v>16.5</v>
      </c>
    </row>
    <row r="112" spans="3:6" x14ac:dyDescent="0.25">
      <c r="C112" t="s">
        <v>2</v>
      </c>
      <c r="D112" t="s">
        <v>190</v>
      </c>
      <c r="E112" t="s">
        <v>191</v>
      </c>
      <c r="F112">
        <v>69.7</v>
      </c>
    </row>
    <row r="113" spans="1:6" ht="15.75" thickBot="1" x14ac:dyDescent="0.3">
      <c r="F113" s="2">
        <f>SUM(F97:F112)</f>
        <v>1071.0999999999999</v>
      </c>
    </row>
    <row r="114" spans="1:6" x14ac:dyDescent="0.25">
      <c r="A114" s="1" t="s">
        <v>0</v>
      </c>
      <c r="B114" s="1" t="s">
        <v>192</v>
      </c>
    </row>
    <row r="115" spans="1:6" x14ac:dyDescent="0.25">
      <c r="C115" t="s">
        <v>7</v>
      </c>
      <c r="D115" t="s">
        <v>193</v>
      </c>
      <c r="E115" t="s">
        <v>194</v>
      </c>
      <c r="F115">
        <v>36.799999999999997</v>
      </c>
    </row>
    <row r="116" spans="1:6" ht="15.75" thickBot="1" x14ac:dyDescent="0.3">
      <c r="F116" s="2">
        <f>SUM(F115)</f>
        <v>36.799999999999997</v>
      </c>
    </row>
    <row r="117" spans="1:6" x14ac:dyDescent="0.25">
      <c r="A117" s="1" t="s">
        <v>0</v>
      </c>
      <c r="B117" s="1" t="s">
        <v>195</v>
      </c>
    </row>
    <row r="118" spans="1:6" x14ac:dyDescent="0.25">
      <c r="C118" t="s">
        <v>2</v>
      </c>
      <c r="D118" t="s">
        <v>196</v>
      </c>
      <c r="E118" t="s">
        <v>197</v>
      </c>
      <c r="F118">
        <v>45.9</v>
      </c>
    </row>
    <row r="119" spans="1:6" ht="15.75" thickBot="1" x14ac:dyDescent="0.3">
      <c r="F119" s="2">
        <f>SUM(F118)</f>
        <v>45.9</v>
      </c>
    </row>
    <row r="120" spans="1:6" ht="15.75" thickBot="1" x14ac:dyDescent="0.3">
      <c r="A120" s="1" t="s">
        <v>201</v>
      </c>
      <c r="F120" s="3">
        <f>F70+F77+F95+F113+F116+F119</f>
        <v>14796.199999999999</v>
      </c>
    </row>
    <row r="121" spans="1:6" ht="15.75" thickTop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1C997-CE60-4E4C-A2AF-FF28FAD2B7D3}">
  <dimension ref="A1:D9"/>
  <sheetViews>
    <sheetView tabSelected="1" workbookViewId="0">
      <selection activeCell="I7" sqref="I7"/>
    </sheetView>
  </sheetViews>
  <sheetFormatPr baseColWidth="10" defaultRowHeight="15" x14ac:dyDescent="0.25"/>
  <cols>
    <col min="3" max="3" width="25.28515625" customWidth="1"/>
  </cols>
  <sheetData>
    <row r="1" spans="1:4" ht="15.75" x14ac:dyDescent="0.25">
      <c r="A1" s="7" t="s">
        <v>202</v>
      </c>
      <c r="D1" s="7" t="s">
        <v>200</v>
      </c>
    </row>
    <row r="2" spans="1:4" x14ac:dyDescent="0.25">
      <c r="B2" s="4" t="s">
        <v>2</v>
      </c>
      <c r="C2" s="5" t="s">
        <v>203</v>
      </c>
      <c r="D2" s="6">
        <v>223.8</v>
      </c>
    </row>
    <row r="3" spans="1:4" x14ac:dyDescent="0.25">
      <c r="B3" s="4" t="s">
        <v>7</v>
      </c>
      <c r="C3" s="5" t="s">
        <v>204</v>
      </c>
      <c r="D3" s="6">
        <v>151.19999999999999</v>
      </c>
    </row>
    <row r="4" spans="1:4" ht="15.75" thickBot="1" x14ac:dyDescent="0.3">
      <c r="D4" s="8">
        <f>SUM(D2:D3)</f>
        <v>375</v>
      </c>
    </row>
    <row r="6" spans="1:4" ht="15.75" x14ac:dyDescent="0.25">
      <c r="A6" s="7" t="s">
        <v>205</v>
      </c>
    </row>
    <row r="7" spans="1:4" x14ac:dyDescent="0.25">
      <c r="B7" s="4" t="s">
        <v>2</v>
      </c>
      <c r="C7" s="5" t="s">
        <v>203</v>
      </c>
      <c r="D7" s="6">
        <v>1377</v>
      </c>
    </row>
    <row r="8" spans="1:4" x14ac:dyDescent="0.25">
      <c r="B8" s="4" t="s">
        <v>7</v>
      </c>
      <c r="C8" s="5" t="s">
        <v>204</v>
      </c>
      <c r="D8" s="6">
        <v>1796.6</v>
      </c>
    </row>
    <row r="9" spans="1:4" ht="15.75" thickBot="1" x14ac:dyDescent="0.3">
      <c r="D9" s="8">
        <f>SUM(D7:D8)</f>
        <v>3173.6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Bezirk 1- Grün</vt:lpstr>
      <vt:lpstr>Bezirk 1- FH</vt:lpstr>
    </vt:vector>
  </TitlesOfParts>
  <Company>Umweltbetrieb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Wittenberg, Anne</dc:creator>
  <cp:lastModifiedBy>Wittenberg, Anne</cp:lastModifiedBy>
  <dcterms:created xsi:type="dcterms:W3CDTF">2026-07-14T09:17:41Z</dcterms:created>
  <dcterms:modified xsi:type="dcterms:W3CDTF">2026-07-16T13:30:29Z</dcterms:modified>
</cp:coreProperties>
</file>